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40650\"/>
    </mc:Choice>
  </mc:AlternateContent>
  <xr:revisionPtr revIDLastSave="0" documentId="13_ncr:1_{4EA911F3-5B97-49B8-8442-B43A4D40BAE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" i="1" l="1"/>
  <c r="I17" i="1" l="1"/>
  <c r="I14" i="1"/>
  <c r="I13" i="1"/>
  <c r="I15" i="1" l="1"/>
  <c r="I12" i="1" s="1"/>
  <c r="I27" i="1" s="1"/>
  <c r="I28" i="1" l="1"/>
  <c r="I29" i="1"/>
  <c r="I18" i="1"/>
  <c r="I19" i="1" s="1"/>
  <c r="I31" i="1" l="1"/>
  <c r="I32" i="1" s="1"/>
  <c r="I20" i="1"/>
  <c r="I22" i="1" s="1"/>
  <c r="I23" i="1" s="1"/>
  <c r="I24" i="1" s="1"/>
  <c r="I33" i="1" l="1"/>
  <c r="I34" i="1" s="1"/>
</calcChain>
</file>

<file path=xl/sharedStrings.xml><?xml version="1.0" encoding="utf-8"?>
<sst xmlns="http://schemas.openxmlformats.org/spreadsheetml/2006/main" count="52" uniqueCount="44">
  <si>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</si>
  <si>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</si>
  <si>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</si>
  <si>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</si>
  <si>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</si>
  <si>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</si>
  <si>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за одиницю, грн.</t>
  </si>
  <si>
    <t>всього, грн.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</si>
  <si>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</si>
  <si>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</si>
  <si>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</si>
  <si>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</si>
  <si>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</si>
  <si>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</si>
  <si>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</si>
  <si>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</si>
  <si>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</si>
  <si>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</si>
  <si>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</si>
  <si>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6.</t>
  </si>
  <si>
    <t>Професія / одиниця вимір.</t>
  </si>
  <si>
    <t xml:space="preserve">Норма часу  </t>
  </si>
  <si>
    <t>Вартість</t>
  </si>
  <si>
    <t>1.1.</t>
  </si>
  <si>
    <t>Слюсар АВР/ люд/год</t>
  </si>
  <si>
    <t>Нарахування ЄСВ 22 %</t>
  </si>
  <si>
    <t>машиніст екскаватора/ люд/год</t>
  </si>
  <si>
    <t>1.3.</t>
  </si>
  <si>
    <t>Доробка грунту вручну, засипка траншей</t>
  </si>
  <si>
    <t>Автомобіль  Renault Master</t>
  </si>
  <si>
    <t>Робота екскаватора-навантажувача JCB 3 CX SITEMASTER (розробка грунту (група грунту 3), засипка траншеї)</t>
  </si>
  <si>
    <t>Укладання труб поліетиленових діаметром 100 мм</t>
  </si>
  <si>
    <t>1.2.</t>
  </si>
  <si>
    <t>8.</t>
  </si>
  <si>
    <t>9.</t>
  </si>
  <si>
    <t>10.</t>
  </si>
  <si>
    <t>Всього вартість 1 м.п. з ПДВ</t>
  </si>
  <si>
    <t xml:space="preserve">Вартість прокладання для трубопроводів більше 35 м.п. за  1 м.п. збільшення протяжності </t>
  </si>
  <si>
    <t>Розрахунок
вартості робіт з прокладаня каналізаційного трубопроводу для приєднання до існуючої каналізаційної мережі діаметром до 100 мм середньою протяжністю до 35 м (без вартості матеріалів).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</si>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</sst>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view="pageLayout" zoomScaleNormal="100" workbookViewId="0">
      <selection activeCell="B40" sqref="B40:I40"/>
    </sheetView>
  </sheetViews>
  <sheetFormatPr defaultRowHeight="15" x14ac:dyDescent="0.25"/>
  <cols>
    <col min="1" max="1" width="4.140625" style="4" customWidth="1"/>
    <col min="2" max="4" width="11" style="2" customWidth="1"/>
    <col min="5" max="5" width="8.7109375" style="2" customWidth="1"/>
    <col min="6" max="6" width="12" style="2" customWidth="1"/>
    <col min="7" max="7" width="8.85546875" style="2" customWidth="1"/>
    <col min="8" max="9" width="11" style="2" customWidth="1"/>
    <col min="10" max="16384" width="9.140625" style="2"/>
  </cols>
  <sheetData>
    <row r="1" spans="1:10" s="21" customFormat="1" ht="24" customHeight="1" x14ac:dyDescent="0.25">
      <c r="A1" s="60"/>
      <c r="B1" s="60"/>
      <c r="C1" s="60"/>
      <c r="D1" s="60"/>
      <c r="E1" s="22"/>
      <c r="F1" s="61" t="s">
        <v>39</v>
      </c>
      <c r="G1" s="61"/>
      <c r="H1" s="61"/>
      <c r="I1" s="61"/>
      <c r="J1" s="1"/>
    </row>
    <row r="2" spans="1:10" s="21" customFormat="1" x14ac:dyDescent="0.25">
      <c r="A2" s="60"/>
      <c r="B2" s="60"/>
      <c r="C2" s="60"/>
      <c r="D2" s="60"/>
      <c r="E2" s="22"/>
      <c r="F2" s="61" t="s">
        <v>40</v>
      </c>
      <c r="G2" s="61"/>
      <c r="H2" s="61"/>
      <c r="I2" s="61"/>
    </row>
    <row r="3" spans="1:10" s="21" customFormat="1" x14ac:dyDescent="0.25">
      <c r="A3" s="60"/>
      <c r="B3" s="60"/>
      <c r="C3" s="60"/>
      <c r="D3" s="60"/>
      <c r="E3" s="22"/>
      <c r="F3" s="61" t="s">
        <v>41</v>
      </c>
      <c r="G3" s="61"/>
      <c r="H3" s="61"/>
      <c r="I3" s="61"/>
    </row>
    <row r="4" spans="1:10" s="21" customFormat="1" x14ac:dyDescent="0.25">
      <c r="A4" s="60"/>
      <c r="B4" s="60"/>
      <c r="C4" s="60"/>
      <c r="D4" s="60"/>
      <c r="E4" s="22"/>
      <c r="F4" s="60"/>
      <c r="G4" s="60"/>
      <c r="H4" s="60"/>
      <c r="I4" s="60"/>
    </row>
    <row r="5" spans="1:10" s="21" customFormat="1" ht="9" customHeight="1" x14ac:dyDescent="0.25">
      <c r="A5" s="4"/>
    </row>
    <row r="6" spans="1:10" s="21" customFormat="1" ht="7.5" customHeight="1" x14ac:dyDescent="0.25">
      <c r="A6" s="4"/>
    </row>
    <row r="7" spans="1:10" s="21" customFormat="1" ht="9" customHeight="1" x14ac:dyDescent="0.25">
      <c r="A7" s="4"/>
    </row>
    <row r="8" spans="1:10" s="21" customFormat="1" ht="59.25" customHeight="1" x14ac:dyDescent="0.25">
      <c r="A8" s="50" t="s">
        <v>38</v>
      </c>
      <c r="B8" s="50"/>
      <c r="C8" s="50"/>
      <c r="D8" s="50"/>
      <c r="E8" s="50"/>
      <c r="F8" s="50"/>
      <c r="G8" s="50"/>
      <c r="H8" s="50"/>
      <c r="I8" s="50"/>
    </row>
    <row r="9" spans="1:10" s="21" customFormat="1" ht="6.7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s="1" customFormat="1" ht="18.75" customHeight="1" x14ac:dyDescent="0.25">
      <c r="A10" s="51" t="s">
        <v>5</v>
      </c>
      <c r="B10" s="53" t="s">
        <v>0</v>
      </c>
      <c r="C10" s="54"/>
      <c r="D10" s="54"/>
      <c r="E10" s="55"/>
      <c r="F10" s="51" t="s">
        <v>20</v>
      </c>
      <c r="G10" s="59" t="s">
        <v>21</v>
      </c>
      <c r="H10" s="43" t="s">
        <v>22</v>
      </c>
      <c r="I10" s="45"/>
    </row>
    <row r="11" spans="1:10" s="1" customFormat="1" ht="30" customHeight="1" x14ac:dyDescent="0.25">
      <c r="A11" s="52"/>
      <c r="B11" s="56"/>
      <c r="C11" s="57"/>
      <c r="D11" s="57"/>
      <c r="E11" s="58"/>
      <c r="F11" s="52"/>
      <c r="G11" s="59"/>
      <c r="H11" s="5" t="s">
        <v>6</v>
      </c>
      <c r="I11" s="5" t="s">
        <v>7</v>
      </c>
    </row>
    <row r="12" spans="1:10" s="1" customFormat="1" ht="16.5" customHeight="1" x14ac:dyDescent="0.25">
      <c r="A12" s="17" t="s">
        <v>11</v>
      </c>
      <c r="B12" s="47" t="s">
        <v>10</v>
      </c>
      <c r="C12" s="48"/>
      <c r="D12" s="48"/>
      <c r="E12" s="49"/>
      <c r="F12" s="47"/>
      <c r="G12" s="48"/>
      <c r="H12" s="49"/>
      <c r="I12" s="27">
        <f>I13+I14+I15</f>
        <v>1553.9018000000001</v>
      </c>
    </row>
    <row r="13" spans="1:10" s="1" customFormat="1" ht="35.25" customHeight="1" x14ac:dyDescent="0.25">
      <c r="A13" s="6" t="s">
        <v>23</v>
      </c>
      <c r="B13" s="35" t="s">
        <v>28</v>
      </c>
      <c r="C13" s="35"/>
      <c r="D13" s="35"/>
      <c r="E13" s="35"/>
      <c r="F13" s="6" t="s">
        <v>26</v>
      </c>
      <c r="G13" s="23">
        <v>1</v>
      </c>
      <c r="H13" s="23">
        <v>71.180000000000007</v>
      </c>
      <c r="I13" s="24">
        <f>G13*H13</f>
        <v>71.180000000000007</v>
      </c>
    </row>
    <row r="14" spans="1:10" s="1" customFormat="1" ht="27" customHeight="1" x14ac:dyDescent="0.25">
      <c r="A14" s="6" t="s">
        <v>32</v>
      </c>
      <c r="B14" s="35" t="s">
        <v>31</v>
      </c>
      <c r="C14" s="35"/>
      <c r="D14" s="35"/>
      <c r="E14" s="35"/>
      <c r="F14" s="6" t="s">
        <v>24</v>
      </c>
      <c r="G14" s="23">
        <v>19</v>
      </c>
      <c r="H14" s="23">
        <v>63.29</v>
      </c>
      <c r="I14" s="24">
        <f>G14*H14</f>
        <v>1202.51</v>
      </c>
    </row>
    <row r="15" spans="1:10" s="1" customFormat="1" ht="15" customHeight="1" x14ac:dyDescent="0.25">
      <c r="A15" s="6" t="s">
        <v>27</v>
      </c>
      <c r="B15" s="36" t="s">
        <v>25</v>
      </c>
      <c r="C15" s="37"/>
      <c r="D15" s="37"/>
      <c r="E15" s="38"/>
      <c r="F15" s="36"/>
      <c r="G15" s="37"/>
      <c r="H15" s="38"/>
      <c r="I15" s="25">
        <f>(I13+I14)*0.22</f>
        <v>280.21180000000004</v>
      </c>
    </row>
    <row r="16" spans="1:10" s="1" customFormat="1" ht="39.75" customHeight="1" x14ac:dyDescent="0.25">
      <c r="A16" s="17" t="s">
        <v>12</v>
      </c>
      <c r="B16" s="43" t="s">
        <v>30</v>
      </c>
      <c r="C16" s="44"/>
      <c r="D16" s="44"/>
      <c r="E16" s="45"/>
      <c r="F16" s="29" t="s">
        <v>1</v>
      </c>
      <c r="G16" s="30">
        <v>6</v>
      </c>
      <c r="H16" s="30">
        <v>746.21</v>
      </c>
      <c r="I16" s="27">
        <f>G16*H16</f>
        <v>4477.26</v>
      </c>
    </row>
    <row r="17" spans="1:9" s="1" customFormat="1" ht="15.75" customHeight="1" x14ac:dyDescent="0.25">
      <c r="A17" s="17" t="s">
        <v>13</v>
      </c>
      <c r="B17" s="47" t="s">
        <v>29</v>
      </c>
      <c r="C17" s="48"/>
      <c r="D17" s="48"/>
      <c r="E17" s="49"/>
      <c r="F17" s="29" t="s">
        <v>1</v>
      </c>
      <c r="G17" s="30">
        <v>0.5</v>
      </c>
      <c r="H17" s="30">
        <v>312.41000000000003</v>
      </c>
      <c r="I17" s="27">
        <f>G17*H17</f>
        <v>156.20500000000001</v>
      </c>
    </row>
    <row r="18" spans="1:9" s="1" customFormat="1" ht="15.75" customHeight="1" x14ac:dyDescent="0.25">
      <c r="A18" s="17" t="s">
        <v>14</v>
      </c>
      <c r="B18" s="47" t="s">
        <v>17</v>
      </c>
      <c r="C18" s="48"/>
      <c r="D18" s="48"/>
      <c r="E18" s="49"/>
      <c r="F18" s="47"/>
      <c r="G18" s="48"/>
      <c r="H18" s="49"/>
      <c r="I18" s="18">
        <f>I12+I16+I17</f>
        <v>6187.3667999999998</v>
      </c>
    </row>
    <row r="19" spans="1:9" s="20" customFormat="1" ht="15.75" customHeight="1" x14ac:dyDescent="0.25">
      <c r="A19" s="6"/>
      <c r="B19" s="36" t="s">
        <v>2</v>
      </c>
      <c r="C19" s="37"/>
      <c r="D19" s="37"/>
      <c r="E19" s="38"/>
      <c r="F19" s="39">
        <v>0.05</v>
      </c>
      <c r="G19" s="37"/>
      <c r="H19" s="38"/>
      <c r="I19" s="15">
        <f>F19*I18</f>
        <v>309.36833999999999</v>
      </c>
    </row>
    <row r="20" spans="1:9" s="20" customFormat="1" ht="15.75" customHeight="1" x14ac:dyDescent="0.25">
      <c r="A20" s="6"/>
      <c r="B20" s="36" t="s">
        <v>3</v>
      </c>
      <c r="C20" s="37"/>
      <c r="D20" s="37"/>
      <c r="E20" s="38"/>
      <c r="F20" s="39">
        <v>0.05</v>
      </c>
      <c r="G20" s="37"/>
      <c r="H20" s="38"/>
      <c r="I20" s="15">
        <f>F20*I18</f>
        <v>309.36833999999999</v>
      </c>
    </row>
    <row r="21" spans="1:9" s="1" customFormat="1" ht="15.75" customHeight="1" x14ac:dyDescent="0.25">
      <c r="A21" s="17" t="s">
        <v>16</v>
      </c>
      <c r="B21" s="47" t="s">
        <v>18</v>
      </c>
      <c r="C21" s="48"/>
      <c r="D21" s="48"/>
      <c r="E21" s="49"/>
      <c r="F21" s="47"/>
      <c r="G21" s="48"/>
      <c r="H21" s="49"/>
      <c r="I21" s="18">
        <v>6806.11</v>
      </c>
    </row>
    <row r="22" spans="1:9" s="20" customFormat="1" ht="15.75" customHeight="1" x14ac:dyDescent="0.25">
      <c r="A22" s="6"/>
      <c r="B22" s="36" t="s">
        <v>4</v>
      </c>
      <c r="C22" s="37"/>
      <c r="D22" s="37"/>
      <c r="E22" s="38"/>
      <c r="F22" s="39">
        <v>0.15</v>
      </c>
      <c r="G22" s="37"/>
      <c r="H22" s="38"/>
      <c r="I22" s="15">
        <f>F22*I21</f>
        <v>1020.9164999999999</v>
      </c>
    </row>
    <row r="23" spans="1:9" s="1" customFormat="1" ht="15.75" customHeight="1" x14ac:dyDescent="0.25">
      <c r="A23" s="19" t="s">
        <v>19</v>
      </c>
      <c r="B23" s="32" t="s">
        <v>8</v>
      </c>
      <c r="C23" s="33"/>
      <c r="D23" s="33"/>
      <c r="E23" s="34"/>
      <c r="F23" s="40"/>
      <c r="G23" s="41"/>
      <c r="H23" s="42"/>
      <c r="I23" s="16">
        <f>I21+I22</f>
        <v>7827.0264999999999</v>
      </c>
    </row>
    <row r="24" spans="1:9" s="1" customFormat="1" ht="15.75" customHeight="1" x14ac:dyDescent="0.25">
      <c r="A24" s="5"/>
      <c r="B24" s="43" t="s">
        <v>9</v>
      </c>
      <c r="C24" s="44"/>
      <c r="D24" s="44"/>
      <c r="E24" s="45"/>
      <c r="F24" s="46">
        <v>0.2</v>
      </c>
      <c r="G24" s="44"/>
      <c r="H24" s="45"/>
      <c r="I24" s="14">
        <f>I23*F24</f>
        <v>1565.4053000000001</v>
      </c>
    </row>
    <row r="25" spans="1:9" s="1" customFormat="1" ht="19.5" customHeight="1" x14ac:dyDescent="0.25">
      <c r="A25" s="5"/>
      <c r="B25" s="32" t="s">
        <v>15</v>
      </c>
      <c r="C25" s="33"/>
      <c r="D25" s="33"/>
      <c r="E25" s="34"/>
      <c r="F25" s="32"/>
      <c r="G25" s="33"/>
      <c r="H25" s="34"/>
      <c r="I25" s="16">
        <v>9392.44</v>
      </c>
    </row>
    <row r="26" spans="1:9" s="31" customFormat="1" ht="17.25" customHeight="1" x14ac:dyDescent="0.25">
      <c r="A26" s="32" t="s">
        <v>37</v>
      </c>
      <c r="B26" s="33"/>
      <c r="C26" s="33"/>
      <c r="D26" s="33"/>
      <c r="E26" s="33"/>
      <c r="F26" s="33"/>
      <c r="G26" s="33"/>
      <c r="H26" s="33"/>
      <c r="I26" s="34"/>
    </row>
    <row r="27" spans="1:9" s="1" customFormat="1" ht="15.75" customHeight="1" x14ac:dyDescent="0.25">
      <c r="A27" s="17" t="s">
        <v>33</v>
      </c>
      <c r="B27" s="47" t="s">
        <v>17</v>
      </c>
      <c r="C27" s="48"/>
      <c r="D27" s="48"/>
      <c r="E27" s="49"/>
      <c r="F27" s="47"/>
      <c r="G27" s="48"/>
      <c r="H27" s="49"/>
      <c r="I27" s="18">
        <f>(I12+I16)/35</f>
        <v>172.31890857142858</v>
      </c>
    </row>
    <row r="28" spans="1:9" s="20" customFormat="1" ht="15.75" customHeight="1" x14ac:dyDescent="0.25">
      <c r="A28" s="28"/>
      <c r="B28" s="36" t="s">
        <v>2</v>
      </c>
      <c r="C28" s="37"/>
      <c r="D28" s="37"/>
      <c r="E28" s="38"/>
      <c r="F28" s="39">
        <v>0.05</v>
      </c>
      <c r="G28" s="37"/>
      <c r="H28" s="38"/>
      <c r="I28" s="15">
        <f>F28*I27</f>
        <v>8.615945428571429</v>
      </c>
    </row>
    <row r="29" spans="1:9" s="20" customFormat="1" ht="15.75" customHeight="1" x14ac:dyDescent="0.25">
      <c r="A29" s="28"/>
      <c r="B29" s="36" t="s">
        <v>3</v>
      </c>
      <c r="C29" s="37"/>
      <c r="D29" s="37"/>
      <c r="E29" s="38"/>
      <c r="F29" s="39">
        <v>0.05</v>
      </c>
      <c r="G29" s="37"/>
      <c r="H29" s="38"/>
      <c r="I29" s="15">
        <f>F29*I27</f>
        <v>8.615945428571429</v>
      </c>
    </row>
    <row r="30" spans="1:9" s="1" customFormat="1" ht="15.75" customHeight="1" x14ac:dyDescent="0.25">
      <c r="A30" s="17" t="s">
        <v>34</v>
      </c>
      <c r="B30" s="47" t="s">
        <v>18</v>
      </c>
      <c r="C30" s="48"/>
      <c r="D30" s="48"/>
      <c r="E30" s="49"/>
      <c r="F30" s="47"/>
      <c r="G30" s="48"/>
      <c r="H30" s="49"/>
      <c r="I30" s="18">
        <v>189.56</v>
      </c>
    </row>
    <row r="31" spans="1:9" s="20" customFormat="1" ht="15.75" customHeight="1" x14ac:dyDescent="0.25">
      <c r="A31" s="28"/>
      <c r="B31" s="36" t="s">
        <v>4</v>
      </c>
      <c r="C31" s="37"/>
      <c r="D31" s="37"/>
      <c r="E31" s="38"/>
      <c r="F31" s="39">
        <v>0.15</v>
      </c>
      <c r="G31" s="37"/>
      <c r="H31" s="38"/>
      <c r="I31" s="15">
        <f>F31*I30</f>
        <v>28.434000000000001</v>
      </c>
    </row>
    <row r="32" spans="1:9" s="1" customFormat="1" ht="15.75" customHeight="1" x14ac:dyDescent="0.25">
      <c r="A32" s="17" t="s">
        <v>35</v>
      </c>
      <c r="B32" s="32" t="s">
        <v>8</v>
      </c>
      <c r="C32" s="33"/>
      <c r="D32" s="33"/>
      <c r="E32" s="34"/>
      <c r="F32" s="40"/>
      <c r="G32" s="41"/>
      <c r="H32" s="42"/>
      <c r="I32" s="16">
        <f>I30+I31</f>
        <v>217.994</v>
      </c>
    </row>
    <row r="33" spans="1:9" s="1" customFormat="1" ht="15.75" customHeight="1" x14ac:dyDescent="0.25">
      <c r="A33" s="26"/>
      <c r="B33" s="43" t="s">
        <v>9</v>
      </c>
      <c r="C33" s="44"/>
      <c r="D33" s="44"/>
      <c r="E33" s="45"/>
      <c r="F33" s="46">
        <v>0.2</v>
      </c>
      <c r="G33" s="44"/>
      <c r="H33" s="45"/>
      <c r="I33" s="14">
        <f>I32*F33</f>
        <v>43.598800000000004</v>
      </c>
    </row>
    <row r="34" spans="1:9" s="1" customFormat="1" ht="20.25" customHeight="1" x14ac:dyDescent="0.25">
      <c r="A34" s="26"/>
      <c r="B34" s="32" t="s">
        <v>36</v>
      </c>
      <c r="C34" s="33"/>
      <c r="D34" s="33"/>
      <c r="E34" s="34"/>
      <c r="F34" s="32"/>
      <c r="G34" s="33"/>
      <c r="H34" s="34"/>
      <c r="I34" s="16">
        <f>I32+I33</f>
        <v>261.59280000000001</v>
      </c>
    </row>
    <row r="35" spans="1:9" s="1" customFormat="1" ht="3.75" customHeight="1" x14ac:dyDescent="0.25">
      <c r="A35" s="7"/>
      <c r="B35" s="8"/>
      <c r="C35" s="7"/>
      <c r="D35" s="7"/>
      <c r="E35" s="7"/>
      <c r="F35" s="7"/>
      <c r="G35" s="7"/>
      <c r="H35" s="7"/>
      <c r="I35" s="9"/>
    </row>
    <row r="36" spans="1:9" s="1" customFormat="1" ht="5.25" customHeight="1" x14ac:dyDescent="0.25">
      <c r="A36" s="10"/>
      <c r="B36" s="11"/>
      <c r="C36" s="11"/>
      <c r="D36" s="11"/>
      <c r="E36" s="11"/>
      <c r="F36" s="11"/>
      <c r="G36" s="11"/>
      <c r="H36" s="11"/>
      <c r="I36" s="11"/>
    </row>
    <row r="37" spans="1:9" x14ac:dyDescent="0.25">
      <c r="A37" s="12"/>
      <c r="B37" s="13"/>
      <c r="C37" s="13"/>
      <c r="D37" s="13"/>
      <c r="E37" s="13"/>
      <c r="F37" s="13"/>
      <c r="G37" s="13"/>
      <c r="H37" s="13"/>
      <c r="I37" s="13"/>
    </row>
    <row r="40" spans="1:9" x14ac:dyDescent="0.25">
      <c r="B40" s="21" t="s">
        <v>42</v>
      </c>
      <c r="C40" s="21"/>
      <c r="D40" s="21"/>
      <c r="E40" s="21"/>
      <c r="F40" s="21"/>
      <c r="G40" s="21"/>
      <c r="H40" s="21" t="s">
        <v>43</v>
      </c>
      <c r="I40" s="21"/>
    </row>
  </sheetData>
  <mergeCells count="55">
    <mergeCell ref="B32:E32"/>
    <mergeCell ref="F32:H32"/>
    <mergeCell ref="B33:E33"/>
    <mergeCell ref="F33:H33"/>
    <mergeCell ref="B34:E34"/>
    <mergeCell ref="F34:H34"/>
    <mergeCell ref="B29:E29"/>
    <mergeCell ref="F29:H29"/>
    <mergeCell ref="B30:E30"/>
    <mergeCell ref="F30:H30"/>
    <mergeCell ref="B31:E31"/>
    <mergeCell ref="F31:H31"/>
    <mergeCell ref="A26:I26"/>
    <mergeCell ref="B27:E27"/>
    <mergeCell ref="F27:H27"/>
    <mergeCell ref="B28:E28"/>
    <mergeCell ref="F28:H28"/>
    <mergeCell ref="A1:D1"/>
    <mergeCell ref="F1:I1"/>
    <mergeCell ref="B16:E16"/>
    <mergeCell ref="A2:D2"/>
    <mergeCell ref="F2:I2"/>
    <mergeCell ref="A3:D3"/>
    <mergeCell ref="F3:I3"/>
    <mergeCell ref="A4:D4"/>
    <mergeCell ref="F4:I4"/>
    <mergeCell ref="B12:E12"/>
    <mergeCell ref="F12:H12"/>
    <mergeCell ref="A8:I8"/>
    <mergeCell ref="A10:A11"/>
    <mergeCell ref="B10:E11"/>
    <mergeCell ref="F10:F11"/>
    <mergeCell ref="G10:G11"/>
    <mergeCell ref="H10:I10"/>
    <mergeCell ref="B15:E15"/>
    <mergeCell ref="F15:H15"/>
    <mergeCell ref="B17:E17"/>
    <mergeCell ref="B18:E18"/>
    <mergeCell ref="F18:H18"/>
    <mergeCell ref="B25:E25"/>
    <mergeCell ref="F25:H25"/>
    <mergeCell ref="B13:E13"/>
    <mergeCell ref="B14:E14"/>
    <mergeCell ref="B22:E22"/>
    <mergeCell ref="F22:H22"/>
    <mergeCell ref="B23:E23"/>
    <mergeCell ref="F23:H23"/>
    <mergeCell ref="B24:E24"/>
    <mergeCell ref="F24:H24"/>
    <mergeCell ref="B19:E19"/>
    <mergeCell ref="F19:H19"/>
    <mergeCell ref="B20:E20"/>
    <mergeCell ref="F20:H20"/>
    <mergeCell ref="B21:E21"/>
    <mergeCell ref="F21:H21"/>
  </mergeCells>
  <pageMargins left="0.90625" right="0.36458333333333331" top="0.75" bottom="0.51041666666666663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2023-07-27T13:19:43Z</cp:lastPrinted>
  <dcterms:created xsi:type="dcterms:W3CDTF">2023-04-12T06:20:48Z</dcterms:created>
  <dcterms:modified xsi:type="dcterms:W3CDTF">2023-07-27T13:19:45Z</dcterms:modified>
</cp:coreProperties>
</file>